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НКНПЗ-1.11.19" sheetId="50" r:id="rId1"/>
    <sheet name="РН-НКНПЗ-2.11.19" sheetId="52" r:id="rId2"/>
  </sheets>
  <definedNames>
    <definedName name="_xlnm._FilterDatabase" localSheetId="0" hidden="1">'РН-НКНПЗ-1.11.19'!$A$14:$K$19</definedName>
    <definedName name="_xlnm._FilterDatabase" localSheetId="1" hidden="1">'РН-НКНПЗ-2.11.19'!$A$14:$K$29</definedName>
    <definedName name="_xlnm.Print_Titles" localSheetId="0">'РН-НКНПЗ-1.11.19'!$14:$14</definedName>
    <definedName name="_xlnm.Print_Titles" localSheetId="1">'РН-НКНПЗ-2.11.19'!$14:$14</definedName>
    <definedName name="_xlnm.Print_Area" localSheetId="0">'РН-НКНПЗ-1.11.19'!$A$1:$P$31</definedName>
    <definedName name="_xlnm.Print_Area" localSheetId="1">'РН-НКНПЗ-2.11.19'!$A$1:$P$41</definedName>
  </definedNames>
  <calcPr calcId="145621"/>
</workbook>
</file>

<file path=xl/calcChain.xml><?xml version="1.0" encoding="utf-8"?>
<calcChain xmlns="http://schemas.openxmlformats.org/spreadsheetml/2006/main">
  <c r="G29" i="52" l="1"/>
  <c r="G19" i="50" l="1"/>
</calcChain>
</file>

<file path=xl/sharedStrings.xml><?xml version="1.0" encoding="utf-8"?>
<sst xmlns="http://schemas.openxmlformats.org/spreadsheetml/2006/main" count="216" uniqueCount="81">
  <si>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</si>
  <si>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</si>
  <si>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</si>
  <si>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</si>
  <si>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</si>
  <si>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</si>
  <si>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</si>
  <si>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</si>
  <si>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</si>
  <si>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</si>
  <si>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</si>
  <si>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</si>
  <si>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</si>
  <si>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</si>
  <si>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</si>
  <si>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</si>
  <si>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</si>
  <si>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</si>
  <si>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</si>
  <si>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</si>
  <si>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</si>
  <si>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</si>
  <si>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</si>
  <si>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</si>
  <si>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</si>
  <si>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</si>
  <si>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</si>
  <si>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</si>
  <si>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</si>
  <si>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</si>
  <si>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</si>
  <si>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</si>
  <si>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</si>
  <si>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</si>
  <si>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</si>
  <si>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</si>
  <si>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</si>
  <si>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</si>
  <si>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</si>
  <si>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</si>
  <si>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</si>
  <si>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</si>
  <si>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</si>
  <si>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</si>
  <si>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</si>
  <si>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</si>
  <si>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</si>
  <si>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</si>
  <si>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</si>
  <si>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</si>
  <si>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 xml:space="preserve">АО "Новокуйбышевский НПЗ" </t>
  </si>
  <si>
    <t>НЛ</t>
  </si>
  <si>
    <t>МЕТАЛЛОЛОМ  МАРКИ 3 "А"  (1,5%  засор.)</t>
  </si>
  <si>
    <t>МЕТАЛЛОЛОМ  МАРКА 5 "А" (3% засор.)</t>
  </si>
  <si>
    <t>МЕТАЛЛОЛОМ  МАРКА 12"А"  (2% засор.)</t>
  </si>
  <si>
    <t>МЕТАЛЛОЛОМ  МАРКА 16 "А" (3% засорен.)</t>
  </si>
  <si>
    <t>тн</t>
  </si>
  <si>
    <t xml:space="preserve">446207 Самарская обл., г. Новокуйбышевск, ул. Осипенко 12, стр.1. </t>
  </si>
  <si>
    <t>ЛОМ  АЛЮМИНИЯ /4% засорен./</t>
  </si>
  <si>
    <t>Лом  н/ж стали /3% засорен./</t>
  </si>
  <si>
    <t>Лом меди  / 3% засорен./</t>
  </si>
  <si>
    <t>Свинец-лом аккумуляторов</t>
  </si>
  <si>
    <t>Лом титана</t>
  </si>
  <si>
    <t>ОТХОДЫ КАБЕЛЯ РАЗНОСОРТНОГО</t>
  </si>
  <si>
    <t>Металлолом в виде эл.двигателей в сборе</t>
  </si>
  <si>
    <t>Лом н/ж стали (15% засор)</t>
  </si>
  <si>
    <t>Лом латуни  / 19,5% засорен./</t>
  </si>
  <si>
    <t>Лом латуни  / 3% засорен./</t>
  </si>
  <si>
    <t>Лом меди  / 20% засорен./</t>
  </si>
  <si>
    <t>М/лом в виде секций АВЗ  в сборе с н/ж трубкой</t>
  </si>
  <si>
    <t>М/лом в виде секций АВЗ  в сборе с латунной трубкой</t>
  </si>
  <si>
    <t>М/лом в виде секций АВЗ  в сборе с чёрной трубкой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</si>
  <si>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"Новокуйбышевский НПЗ"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</si>
  <si>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РН-НКНПЗ-1.11.19</t>
  </si>
  <si>
    <t>3А</t>
  </si>
  <si>
    <t>5А</t>
  </si>
  <si>
    <t>12А</t>
  </si>
  <si>
    <t>16А</t>
  </si>
  <si>
    <t>РН-НКНПЗ-2.11.19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</si>
  <si>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"Новокуйбышевский НПЗ" 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</si>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</sst>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0"/>
  <sheetViews>
    <sheetView view="pageBreakPreview" zoomScale="55" zoomScaleNormal="70" zoomScaleSheetLayoutView="55" workbookViewId="0">
      <selection activeCell="A26" sqref="A26"/>
    </sheetView>
  </sheetViews>
  <sheetFormatPr defaultColWidth="9.109375" defaultRowHeight="13.2" x14ac:dyDescent="0.25"/>
  <cols>
    <col min="1" max="1" width="6.88671875" style="1" bestFit="1" customWidth="1"/>
    <col min="2" max="2" width="23.33203125" style="1" customWidth="1"/>
    <col min="3" max="3" width="16.88671875" style="1" customWidth="1"/>
    <col min="4" max="4" width="14.33203125" style="1" customWidth="1"/>
    <col min="5" max="5" width="35.332031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43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27</v>
      </c>
      <c r="M13" s="23" t="s">
        <v>44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5" customFormat="1" ht="32.25" customHeight="1" x14ac:dyDescent="0.25">
      <c r="A15" s="41">
        <v>1</v>
      </c>
      <c r="B15" s="58" t="s">
        <v>50</v>
      </c>
      <c r="C15" s="58" t="s">
        <v>73</v>
      </c>
      <c r="D15" s="59" t="s">
        <v>51</v>
      </c>
      <c r="E15" s="58" t="s">
        <v>52</v>
      </c>
      <c r="F15" s="59" t="s">
        <v>74</v>
      </c>
      <c r="G15" s="60">
        <v>36</v>
      </c>
      <c r="H15" s="61" t="s">
        <v>56</v>
      </c>
      <c r="I15" s="52"/>
      <c r="J15" s="53"/>
      <c r="K15" s="41"/>
      <c r="L15" s="62" t="s">
        <v>57</v>
      </c>
      <c r="M15" s="54"/>
      <c r="N15" s="52"/>
      <c r="O15" s="52"/>
      <c r="P15" s="65">
        <v>5</v>
      </c>
    </row>
    <row r="16" spans="1:16" s="55" customFormat="1" ht="32.25" customHeight="1" x14ac:dyDescent="0.25">
      <c r="A16" s="41">
        <v>2</v>
      </c>
      <c r="B16" s="58" t="s">
        <v>50</v>
      </c>
      <c r="C16" s="58" t="s">
        <v>73</v>
      </c>
      <c r="D16" s="59" t="s">
        <v>51</v>
      </c>
      <c r="E16" s="58" t="s">
        <v>53</v>
      </c>
      <c r="F16" s="59" t="s">
        <v>75</v>
      </c>
      <c r="G16" s="60">
        <v>1500</v>
      </c>
      <c r="H16" s="61" t="s">
        <v>56</v>
      </c>
      <c r="I16" s="52"/>
      <c r="J16" s="52"/>
      <c r="K16" s="41"/>
      <c r="L16" s="62" t="s">
        <v>57</v>
      </c>
      <c r="M16" s="54"/>
      <c r="N16" s="52"/>
      <c r="O16" s="56"/>
      <c r="P16" s="65">
        <v>5</v>
      </c>
    </row>
    <row r="17" spans="1:16" s="55" customFormat="1" ht="32.25" customHeight="1" x14ac:dyDescent="0.25">
      <c r="A17" s="41">
        <v>3</v>
      </c>
      <c r="B17" s="58" t="s">
        <v>50</v>
      </c>
      <c r="C17" s="58" t="s">
        <v>73</v>
      </c>
      <c r="D17" s="59" t="s">
        <v>51</v>
      </c>
      <c r="E17" s="58" t="s">
        <v>54</v>
      </c>
      <c r="F17" s="59" t="s">
        <v>76</v>
      </c>
      <c r="G17" s="60">
        <v>1500</v>
      </c>
      <c r="H17" s="61" t="s">
        <v>56</v>
      </c>
      <c r="I17" s="52"/>
      <c r="J17" s="52"/>
      <c r="K17" s="41"/>
      <c r="L17" s="62" t="s">
        <v>57</v>
      </c>
      <c r="M17" s="50"/>
      <c r="N17" s="52"/>
      <c r="O17" s="56"/>
      <c r="P17" s="65">
        <v>5</v>
      </c>
    </row>
    <row r="18" spans="1:16" s="55" customFormat="1" ht="32.25" customHeight="1" x14ac:dyDescent="0.25">
      <c r="A18" s="41">
        <v>4</v>
      </c>
      <c r="B18" s="58" t="s">
        <v>50</v>
      </c>
      <c r="C18" s="58" t="s">
        <v>73</v>
      </c>
      <c r="D18" s="59" t="s">
        <v>51</v>
      </c>
      <c r="E18" s="58" t="s">
        <v>55</v>
      </c>
      <c r="F18" s="59" t="s">
        <v>77</v>
      </c>
      <c r="G18" s="60">
        <v>29</v>
      </c>
      <c r="H18" s="61" t="s">
        <v>56</v>
      </c>
      <c r="I18" s="52"/>
      <c r="J18" s="52"/>
      <c r="K18" s="41"/>
      <c r="L18" s="62" t="s">
        <v>57</v>
      </c>
      <c r="M18" s="50"/>
      <c r="N18" s="52"/>
      <c r="O18" s="56"/>
      <c r="P18" s="65">
        <v>5</v>
      </c>
    </row>
    <row r="19" spans="1:16" s="34" customFormat="1" ht="13.8" x14ac:dyDescent="0.25">
      <c r="A19" s="28"/>
      <c r="B19" s="28"/>
      <c r="C19" s="42"/>
      <c r="D19" s="30"/>
      <c r="E19" s="30"/>
      <c r="F19" s="30"/>
      <c r="G19" s="67">
        <f>SUM(G15:G18)</f>
        <v>3065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ht="49.2" customHeight="1" x14ac:dyDescent="0.25">
      <c r="A25" s="71" t="s">
        <v>80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6" s="49" customFormat="1" x14ac:dyDescent="0.25">
      <c r="A26" s="36" t="s">
        <v>46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36" t="s">
        <v>49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</row>
    <row r="28" spans="1:16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</row>
    <row r="31" spans="1:16" s="4" customFormat="1" x14ac:dyDescent="0.25">
      <c r="A31" s="2"/>
      <c r="B31" s="2"/>
      <c r="C31" s="7" t="s">
        <v>47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5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1">
    <mergeCell ref="A25:P25"/>
  </mergeCells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P60"/>
  <sheetViews>
    <sheetView tabSelected="1" view="pageBreakPreview" topLeftCell="A25" zoomScale="55" zoomScaleNormal="70" zoomScaleSheetLayoutView="55" workbookViewId="0">
      <selection activeCell="A36" sqref="A36"/>
    </sheetView>
  </sheetViews>
  <sheetFormatPr defaultColWidth="9.109375" defaultRowHeight="13.2" x14ac:dyDescent="0.25"/>
  <cols>
    <col min="1" max="1" width="6.88671875" style="1" bestFit="1" customWidth="1"/>
    <col min="2" max="2" width="23.66406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43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27</v>
      </c>
      <c r="M13" s="23" t="s">
        <v>44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5" customFormat="1" ht="48" customHeight="1" x14ac:dyDescent="0.25">
      <c r="A15" s="41">
        <v>1</v>
      </c>
      <c r="B15" s="68" t="s">
        <v>50</v>
      </c>
      <c r="C15" s="68" t="s">
        <v>78</v>
      </c>
      <c r="D15" s="50" t="s">
        <v>51</v>
      </c>
      <c r="E15" s="68" t="s">
        <v>58</v>
      </c>
      <c r="F15" s="63"/>
      <c r="G15" s="69">
        <v>13.891</v>
      </c>
      <c r="H15" s="65" t="s">
        <v>56</v>
      </c>
      <c r="I15" s="52"/>
      <c r="J15" s="53"/>
      <c r="K15" s="41"/>
      <c r="L15" s="70" t="s">
        <v>57</v>
      </c>
      <c r="M15" s="54"/>
      <c r="N15" s="52"/>
      <c r="O15" s="52"/>
      <c r="P15" s="66">
        <v>3</v>
      </c>
    </row>
    <row r="16" spans="1:16" s="55" customFormat="1" ht="48" customHeight="1" x14ac:dyDescent="0.25">
      <c r="A16" s="41">
        <v>2</v>
      </c>
      <c r="B16" s="68" t="s">
        <v>50</v>
      </c>
      <c r="C16" s="68" t="s">
        <v>78</v>
      </c>
      <c r="D16" s="50" t="s">
        <v>51</v>
      </c>
      <c r="E16" s="68" t="s">
        <v>59</v>
      </c>
      <c r="F16" s="63"/>
      <c r="G16" s="69">
        <v>98.27</v>
      </c>
      <c r="H16" s="65" t="s">
        <v>56</v>
      </c>
      <c r="I16" s="52"/>
      <c r="J16" s="53"/>
      <c r="K16" s="41"/>
      <c r="L16" s="70" t="s">
        <v>57</v>
      </c>
      <c r="M16" s="54"/>
      <c r="N16" s="52"/>
      <c r="O16" s="56"/>
      <c r="P16" s="66">
        <v>3</v>
      </c>
    </row>
    <row r="17" spans="1:16" s="55" customFormat="1" ht="48" customHeight="1" x14ac:dyDescent="0.25">
      <c r="A17" s="41">
        <v>3</v>
      </c>
      <c r="B17" s="68" t="s">
        <v>50</v>
      </c>
      <c r="C17" s="68" t="s">
        <v>78</v>
      </c>
      <c r="D17" s="50" t="s">
        <v>51</v>
      </c>
      <c r="E17" s="68" t="s">
        <v>60</v>
      </c>
      <c r="F17" s="64"/>
      <c r="G17" s="69">
        <v>0.11</v>
      </c>
      <c r="H17" s="65" t="s">
        <v>56</v>
      </c>
      <c r="I17" s="52"/>
      <c r="J17" s="53"/>
      <c r="K17" s="41"/>
      <c r="L17" s="70" t="s">
        <v>57</v>
      </c>
      <c r="M17" s="50"/>
      <c r="N17" s="52"/>
      <c r="O17" s="56"/>
      <c r="P17" s="66">
        <v>3</v>
      </c>
    </row>
    <row r="18" spans="1:16" s="55" customFormat="1" ht="48" customHeight="1" x14ac:dyDescent="0.25">
      <c r="A18" s="41">
        <v>4</v>
      </c>
      <c r="B18" s="68" t="s">
        <v>50</v>
      </c>
      <c r="C18" s="68" t="s">
        <v>78</v>
      </c>
      <c r="D18" s="50" t="s">
        <v>51</v>
      </c>
      <c r="E18" s="68" t="s">
        <v>61</v>
      </c>
      <c r="F18" s="64"/>
      <c r="G18" s="69">
        <v>5.0380000000000003</v>
      </c>
      <c r="H18" s="65" t="s">
        <v>56</v>
      </c>
      <c r="I18" s="52"/>
      <c r="J18" s="53"/>
      <c r="K18" s="41"/>
      <c r="L18" s="70" t="s">
        <v>57</v>
      </c>
      <c r="M18" s="50"/>
      <c r="N18" s="52"/>
      <c r="O18" s="56"/>
      <c r="P18" s="66">
        <v>3</v>
      </c>
    </row>
    <row r="19" spans="1:16" s="55" customFormat="1" ht="48" customHeight="1" x14ac:dyDescent="0.25">
      <c r="A19" s="41">
        <v>5</v>
      </c>
      <c r="B19" s="68" t="s">
        <v>50</v>
      </c>
      <c r="C19" s="68" t="s">
        <v>78</v>
      </c>
      <c r="D19" s="50" t="s">
        <v>51</v>
      </c>
      <c r="E19" s="68" t="s">
        <v>62</v>
      </c>
      <c r="F19" s="64"/>
      <c r="G19" s="69">
        <v>0.01</v>
      </c>
      <c r="H19" s="65" t="s">
        <v>56</v>
      </c>
      <c r="I19" s="52"/>
      <c r="J19" s="53"/>
      <c r="K19" s="41"/>
      <c r="L19" s="70" t="s">
        <v>57</v>
      </c>
      <c r="M19" s="50"/>
      <c r="N19" s="52"/>
      <c r="O19" s="56"/>
      <c r="P19" s="66">
        <v>3</v>
      </c>
    </row>
    <row r="20" spans="1:16" s="55" customFormat="1" ht="48" customHeight="1" x14ac:dyDescent="0.25">
      <c r="A20" s="41">
        <v>6</v>
      </c>
      <c r="B20" s="68" t="s">
        <v>50</v>
      </c>
      <c r="C20" s="68" t="s">
        <v>78</v>
      </c>
      <c r="D20" s="50" t="s">
        <v>51</v>
      </c>
      <c r="E20" s="68" t="s">
        <v>63</v>
      </c>
      <c r="F20" s="64"/>
      <c r="G20" s="69">
        <v>30.541</v>
      </c>
      <c r="H20" s="65" t="s">
        <v>56</v>
      </c>
      <c r="I20" s="52"/>
      <c r="J20" s="53"/>
      <c r="K20" s="41"/>
      <c r="L20" s="70" t="s">
        <v>57</v>
      </c>
      <c r="M20" s="50"/>
      <c r="N20" s="52"/>
      <c r="O20" s="56"/>
      <c r="P20" s="66">
        <v>3</v>
      </c>
    </row>
    <row r="21" spans="1:16" s="55" customFormat="1" ht="48" customHeight="1" x14ac:dyDescent="0.25">
      <c r="A21" s="41">
        <v>7</v>
      </c>
      <c r="B21" s="68" t="s">
        <v>50</v>
      </c>
      <c r="C21" s="68" t="s">
        <v>78</v>
      </c>
      <c r="D21" s="50" t="s">
        <v>51</v>
      </c>
      <c r="E21" s="68" t="s">
        <v>64</v>
      </c>
      <c r="F21" s="64"/>
      <c r="G21" s="69">
        <v>21.201000000000001</v>
      </c>
      <c r="H21" s="65" t="s">
        <v>56</v>
      </c>
      <c r="I21" s="52"/>
      <c r="J21" s="53"/>
      <c r="K21" s="41"/>
      <c r="L21" s="70" t="s">
        <v>57</v>
      </c>
      <c r="M21" s="50"/>
      <c r="N21" s="52"/>
      <c r="O21" s="56"/>
      <c r="P21" s="66">
        <v>3</v>
      </c>
    </row>
    <row r="22" spans="1:16" s="55" customFormat="1" ht="48" customHeight="1" x14ac:dyDescent="0.25">
      <c r="A22" s="41">
        <v>8</v>
      </c>
      <c r="B22" s="68" t="s">
        <v>50</v>
      </c>
      <c r="C22" s="68" t="s">
        <v>78</v>
      </c>
      <c r="D22" s="50" t="s">
        <v>51</v>
      </c>
      <c r="E22" s="68" t="s">
        <v>65</v>
      </c>
      <c r="F22" s="64"/>
      <c r="G22" s="69">
        <v>43.003</v>
      </c>
      <c r="H22" s="65" t="s">
        <v>56</v>
      </c>
      <c r="I22" s="52"/>
      <c r="J22" s="53"/>
      <c r="K22" s="41"/>
      <c r="L22" s="70" t="s">
        <v>57</v>
      </c>
      <c r="M22" s="50"/>
      <c r="N22" s="52"/>
      <c r="O22" s="56"/>
      <c r="P22" s="66">
        <v>3</v>
      </c>
    </row>
    <row r="23" spans="1:16" s="55" customFormat="1" ht="48" customHeight="1" x14ac:dyDescent="0.25">
      <c r="A23" s="41">
        <v>9</v>
      </c>
      <c r="B23" s="68" t="s">
        <v>50</v>
      </c>
      <c r="C23" s="68" t="s">
        <v>78</v>
      </c>
      <c r="D23" s="50" t="s">
        <v>51</v>
      </c>
      <c r="E23" s="68" t="s">
        <v>66</v>
      </c>
      <c r="F23" s="64"/>
      <c r="G23" s="69">
        <v>5.54</v>
      </c>
      <c r="H23" s="65" t="s">
        <v>56</v>
      </c>
      <c r="I23" s="52"/>
      <c r="J23" s="53"/>
      <c r="K23" s="41"/>
      <c r="L23" s="70" t="s">
        <v>57</v>
      </c>
      <c r="M23" s="50"/>
      <c r="N23" s="52"/>
      <c r="O23" s="56"/>
      <c r="P23" s="66">
        <v>3</v>
      </c>
    </row>
    <row r="24" spans="1:16" s="55" customFormat="1" ht="48" customHeight="1" x14ac:dyDescent="0.25">
      <c r="A24" s="41">
        <v>10</v>
      </c>
      <c r="B24" s="68" t="s">
        <v>50</v>
      </c>
      <c r="C24" s="68" t="s">
        <v>78</v>
      </c>
      <c r="D24" s="50" t="s">
        <v>51</v>
      </c>
      <c r="E24" s="68" t="s">
        <v>67</v>
      </c>
      <c r="F24" s="64"/>
      <c r="G24" s="69">
        <v>0.26200000000000001</v>
      </c>
      <c r="H24" s="65" t="s">
        <v>56</v>
      </c>
      <c r="I24" s="52"/>
      <c r="J24" s="53"/>
      <c r="K24" s="41"/>
      <c r="L24" s="70" t="s">
        <v>57</v>
      </c>
      <c r="M24" s="50"/>
      <c r="N24" s="52"/>
      <c r="O24" s="56"/>
      <c r="P24" s="66">
        <v>3</v>
      </c>
    </row>
    <row r="25" spans="1:16" s="55" customFormat="1" ht="48" customHeight="1" x14ac:dyDescent="0.25">
      <c r="A25" s="41">
        <v>11</v>
      </c>
      <c r="B25" s="68" t="s">
        <v>50</v>
      </c>
      <c r="C25" s="68" t="s">
        <v>78</v>
      </c>
      <c r="D25" s="50" t="s">
        <v>51</v>
      </c>
      <c r="E25" s="68" t="s">
        <v>68</v>
      </c>
      <c r="F25" s="64"/>
      <c r="G25" s="69">
        <v>8.0000000000000002E-3</v>
      </c>
      <c r="H25" s="65" t="s">
        <v>56</v>
      </c>
      <c r="I25" s="52"/>
      <c r="J25" s="53"/>
      <c r="K25" s="41"/>
      <c r="L25" s="70" t="s">
        <v>57</v>
      </c>
      <c r="M25" s="50"/>
      <c r="N25" s="52"/>
      <c r="O25" s="56"/>
      <c r="P25" s="66">
        <v>3</v>
      </c>
    </row>
    <row r="26" spans="1:16" s="55" customFormat="1" ht="48" customHeight="1" x14ac:dyDescent="0.25">
      <c r="A26" s="41">
        <v>12</v>
      </c>
      <c r="B26" s="68" t="s">
        <v>50</v>
      </c>
      <c r="C26" s="68" t="s">
        <v>78</v>
      </c>
      <c r="D26" s="50" t="s">
        <v>51</v>
      </c>
      <c r="E26" s="68" t="s">
        <v>69</v>
      </c>
      <c r="F26" s="64"/>
      <c r="G26" s="69">
        <v>70.540000000000006</v>
      </c>
      <c r="H26" s="65" t="s">
        <v>56</v>
      </c>
      <c r="I26" s="52"/>
      <c r="J26" s="53"/>
      <c r="K26" s="41"/>
      <c r="L26" s="70" t="s">
        <v>57</v>
      </c>
      <c r="M26" s="50"/>
      <c r="N26" s="52"/>
      <c r="O26" s="56"/>
      <c r="P26" s="66">
        <v>3</v>
      </c>
    </row>
    <row r="27" spans="1:16" s="55" customFormat="1" ht="48" customHeight="1" x14ac:dyDescent="0.25">
      <c r="A27" s="41">
        <v>13</v>
      </c>
      <c r="B27" s="68" t="s">
        <v>50</v>
      </c>
      <c r="C27" s="68" t="s">
        <v>78</v>
      </c>
      <c r="D27" s="50" t="s">
        <v>51</v>
      </c>
      <c r="E27" s="68" t="s">
        <v>70</v>
      </c>
      <c r="F27" s="64"/>
      <c r="G27" s="69">
        <v>6.06</v>
      </c>
      <c r="H27" s="65" t="s">
        <v>56</v>
      </c>
      <c r="I27" s="52"/>
      <c r="J27" s="53"/>
      <c r="K27" s="41"/>
      <c r="L27" s="70" t="s">
        <v>57</v>
      </c>
      <c r="M27" s="50"/>
      <c r="N27" s="52"/>
      <c r="O27" s="56"/>
      <c r="P27" s="66">
        <v>3</v>
      </c>
    </row>
    <row r="28" spans="1:16" s="55" customFormat="1" ht="48" customHeight="1" x14ac:dyDescent="0.25">
      <c r="A28" s="41">
        <v>14</v>
      </c>
      <c r="B28" s="68" t="s">
        <v>50</v>
      </c>
      <c r="C28" s="68" t="s">
        <v>78</v>
      </c>
      <c r="D28" s="50" t="s">
        <v>51</v>
      </c>
      <c r="E28" s="68" t="s">
        <v>71</v>
      </c>
      <c r="F28" s="64"/>
      <c r="G28" s="69">
        <v>61.24</v>
      </c>
      <c r="H28" s="65" t="s">
        <v>56</v>
      </c>
      <c r="I28" s="52"/>
      <c r="J28" s="53"/>
      <c r="K28" s="41"/>
      <c r="L28" s="70" t="s">
        <v>57</v>
      </c>
      <c r="M28" s="50"/>
      <c r="N28" s="52"/>
      <c r="O28" s="56"/>
      <c r="P28" s="66">
        <v>3</v>
      </c>
    </row>
    <row r="29" spans="1:16" s="34" customFormat="1" ht="13.8" x14ac:dyDescent="0.25">
      <c r="A29" s="28"/>
      <c r="B29" s="28"/>
      <c r="C29" s="42"/>
      <c r="D29" s="30"/>
      <c r="E29" s="30"/>
      <c r="F29" s="30"/>
      <c r="G29" s="51">
        <f>SUM(G15:G28)</f>
        <v>355.71400000000006</v>
      </c>
      <c r="H29" s="31"/>
      <c r="I29" s="32"/>
      <c r="J29" s="33">
        <v>0</v>
      </c>
      <c r="K29" s="28"/>
      <c r="L29" s="29"/>
      <c r="M29" s="29"/>
      <c r="N29" s="29"/>
      <c r="O29" s="29"/>
      <c r="P29" s="29"/>
    </row>
    <row r="30" spans="1:16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5"/>
      <c r="I31" s="35"/>
      <c r="K31" s="9"/>
      <c r="L31" s="10"/>
      <c r="M31" s="10"/>
      <c r="N31" s="10"/>
      <c r="O31" s="10"/>
      <c r="P31" s="10"/>
    </row>
    <row r="32" spans="1:16" s="4" customFormat="1" x14ac:dyDescent="0.25">
      <c r="A32" s="36" t="s">
        <v>20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</row>
    <row r="33" spans="1:16" s="4" customFormat="1" x14ac:dyDescent="0.25">
      <c r="A33" s="36" t="s">
        <v>21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</row>
    <row r="34" spans="1:16" s="4" customFormat="1" x14ac:dyDescent="0.25">
      <c r="A34" s="36" t="s">
        <v>22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</row>
    <row r="35" spans="1:16" s="49" customFormat="1" ht="51" customHeight="1" x14ac:dyDescent="0.25">
      <c r="A35" s="71" t="s">
        <v>80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</row>
    <row r="36" spans="1:16" s="49" customFormat="1" x14ac:dyDescent="0.25">
      <c r="A36" s="36" t="s">
        <v>46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s="4" customFormat="1" x14ac:dyDescent="0.25">
      <c r="A37" s="36" t="s">
        <v>49</v>
      </c>
      <c r="B37" s="7"/>
      <c r="C37" s="7"/>
      <c r="D37" s="7"/>
      <c r="E37" s="7"/>
      <c r="F37" s="7"/>
      <c r="G37" s="7"/>
      <c r="K37" s="8" t="s">
        <v>23</v>
      </c>
      <c r="L37" s="7"/>
      <c r="M37" s="7"/>
      <c r="N37" s="1"/>
      <c r="O37" s="9"/>
      <c r="P37" s="9"/>
    </row>
    <row r="38" spans="1:16" s="4" customFormat="1" x14ac:dyDescent="0.25">
      <c r="A38" s="36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</row>
    <row r="39" spans="1:16" s="4" customFormat="1" x14ac:dyDescent="0.25">
      <c r="A39" s="36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</row>
    <row r="40" spans="1:16" s="4" customFormat="1" x14ac:dyDescent="0.25">
      <c r="A40" s="7" t="s">
        <v>24</v>
      </c>
      <c r="B40" s="7"/>
      <c r="C40" s="7"/>
      <c r="D40" s="7"/>
      <c r="E40" s="7"/>
      <c r="F40" s="7"/>
      <c r="G40" s="7"/>
      <c r="K40" s="8" t="s">
        <v>25</v>
      </c>
      <c r="L40" s="38"/>
      <c r="M40" s="38"/>
      <c r="N40" s="39"/>
      <c r="O40" s="9"/>
      <c r="P40" s="9"/>
    </row>
    <row r="41" spans="1:16" s="4" customFormat="1" x14ac:dyDescent="0.25">
      <c r="A41" s="2"/>
      <c r="B41" s="2"/>
      <c r="C41" s="7" t="s">
        <v>47</v>
      </c>
      <c r="D41" s="7"/>
      <c r="E41" s="7"/>
      <c r="F41" s="7"/>
      <c r="G41" s="2"/>
      <c r="K41" s="40" t="s">
        <v>26</v>
      </c>
      <c r="L41" s="7"/>
      <c r="M41" s="7"/>
      <c r="O41" s="9"/>
      <c r="P41" s="9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35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</row>
    <row r="48" spans="1:16" s="4" customFormat="1" x14ac:dyDescent="0.25">
      <c r="A48" s="1"/>
      <c r="B48" s="1"/>
      <c r="C48" s="1"/>
      <c r="D48" s="1"/>
      <c r="E48" s="1"/>
      <c r="F48" s="1"/>
      <c r="G48" s="2"/>
      <c r="H48" s="3"/>
      <c r="I48" s="57"/>
      <c r="J48" s="1"/>
      <c r="K48" s="9"/>
      <c r="L48" s="10"/>
      <c r="M48" s="10"/>
      <c r="N48" s="10"/>
      <c r="O48" s="10"/>
      <c r="P48" s="10"/>
    </row>
    <row r="49" spans="1:16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</row>
    <row r="50" spans="1:16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</row>
    <row r="60" spans="1:16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</row>
  </sheetData>
  <mergeCells count="1">
    <mergeCell ref="A35:P35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  <rowBreaks count="1" manualBreakCount="1">
    <brk id="2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РН-НКНПЗ-1.11.19</vt:lpstr>
      <vt:lpstr>РН-НКНПЗ-2.11.19</vt:lpstr>
      <vt:lpstr>'РН-НКНПЗ-1.11.19'!Заголовки_для_печати</vt:lpstr>
      <vt:lpstr>'РН-НКНПЗ-2.11.19'!Заголовки_для_печати</vt:lpstr>
      <vt:lpstr>'РН-НКНПЗ-1.11.19'!Область_печати</vt:lpstr>
      <vt:lpstr>'РН-НКНПЗ-2.11.19'!Область_печати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2019-11-20T11:53:11Z</dcterms:modified>
</cp:coreProperties>
</file>